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43D7A38-EDCD-4C93-97C4-A59950004DF2}" xr6:coauthVersionLast="46" xr6:coauthVersionMax="46" xr10:uidLastSave="{00000000-0000-0000-0000-000000000000}"/>
  <bookViews>
    <workbookView xWindow="-108" yWindow="-108" windowWidth="23256" windowHeight="12576" firstSheet="5" activeTab="12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  <sheet name="15.05.2026" sheetId="11" r:id="rId11"/>
    <sheet name="18.05.2026." sheetId="12" r:id="rId12"/>
    <sheet name="19.05.2026." sheetId="13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5" i="13" l="1"/>
  <c r="C81" i="13"/>
  <c r="C75" i="13"/>
  <c r="C71" i="13"/>
  <c r="C67" i="13"/>
  <c r="C64" i="13"/>
  <c r="C56" i="13"/>
  <c r="C46" i="13"/>
  <c r="C42" i="13"/>
  <c r="C39" i="13"/>
  <c r="C29" i="13"/>
  <c r="C14" i="13"/>
  <c r="C82" i="13" l="1"/>
  <c r="C86" i="13" s="1"/>
  <c r="C22" i="12" l="1"/>
  <c r="C16" i="12"/>
  <c r="C17" i="12" s="1"/>
  <c r="C13" i="12"/>
  <c r="C23" i="12" l="1"/>
  <c r="C9" i="11" l="1"/>
  <c r="C10" i="11" s="1"/>
  <c r="C10" i="10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<sst xmlns="http://schemas.openxmlformats.org/spreadsheetml/2006/main" count="270" uniqueCount="166">
  <si>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</si>
  <si>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</si>
  <si>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</si>
  <si>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</si>
  <si>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</si>
  <si>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</si>
  <si>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</si>
  <si>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</si>
  <si>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</si>
  <si>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</si>
  <si>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</si>
  <si>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</si>
  <si>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</si>
  <si>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</si>
  <si>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</si>
  <si>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</si>
  <si>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</si>
  <si>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</si>
  <si>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</si>
  <si>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</si>
  <si>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</si>
  <si>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</si>
  <si>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</si>
  <si>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</si>
  <si>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</si>
  <si>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</si>
  <si>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</si>
  <si>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</si>
  <si>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</si>
  <si>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</si>
  <si>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</si>
  <si>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</si>
  <si>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</si>
  <si>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</si>
  <si>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</si>
  <si>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</si>
  <si>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</si>
  <si>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</si>
  <si>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</si>
  <si>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</si>
  <si>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</si>
  <si>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</si>
  <si>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</si>
  <si>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</si>
  <si>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</si>
  <si>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</si>
  <si>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</si>
  <si>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</si>
  <si>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</si>
  <si>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</si>
  <si>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</si>
  <si>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</si>
  <si>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</si>
  <si>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</si>
  <si>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</si>
  <si>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</si>
  <si>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</si>
  <si>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</si>
  <si>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</si>
  <si>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</si>
  <si>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</si>
  <si>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</si>
  <si>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</si>
  <si>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</si>
  <si>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</si>
  <si>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</si>
  <si>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</si>
  <si>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</si>
  <si>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</si>
  <si>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</si>
  <si>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</si>
  <si>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</si>
  <si>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</si>
  <si>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</si>
  <si>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</si>
  <si>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</si>
  <si>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</si>
  <si>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</si>
  <si>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</si>
  <si>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</si>
  <si>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</si>
  <si>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</si>
  <si>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</si>
  <si>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</si>
  <si>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</si>
  <si>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</si>
  <si>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</si>
  <si>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</si>
  <si>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</si>
  <si>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</si>
  <si>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</si>
  <si>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</si>
  <si>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</si>
  <si>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</si>
  <si>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</si>
  <si>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</si>
  <si>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</si>
  <si>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</si>
  <si>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</si>
  <si>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</si>
  <si>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</si>
  <si>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</si>
  <si>
    <t>15.05.2026.</t>
  </si>
  <si>
    <t>18.05.2026.</t>
  </si>
  <si>
    <t xml:space="preserve">1.KRV 04- 2026-2 -RFZO TRANSFERI </t>
  </si>
  <si>
    <t xml:space="preserve">MAGNA PHARMACIA </t>
  </si>
  <si>
    <t>MAYMEDICA</t>
  </si>
  <si>
    <t xml:space="preserve">YUNYCOM </t>
  </si>
  <si>
    <t xml:space="preserve">2. KRV 05-2026-1 -RFZO TRANSFERI </t>
  </si>
  <si>
    <t>TEAMEDICAL</t>
  </si>
  <si>
    <t xml:space="preserve">RFZO-AKONTACIJA 05.mesec  </t>
  </si>
  <si>
    <t>PRIZMA PREDRACUN</t>
  </si>
  <si>
    <t>RTG TIM APV</t>
  </si>
  <si>
    <t>19.05.2026.</t>
  </si>
  <si>
    <t>DIREKTNA PLAĆANJA</t>
  </si>
  <si>
    <t>1. CITOSTATICI</t>
  </si>
  <si>
    <t>FARMALOGIST DOO</t>
  </si>
  <si>
    <t>PHARMA SWISS</t>
  </si>
  <si>
    <t>VEGA</t>
  </si>
  <si>
    <t>UKUPNO CITOSTATICI</t>
  </si>
  <si>
    <t>2.LEK</t>
  </si>
  <si>
    <t>ASPECTUM PRIVREDNO DRUŠTVO  BG DOO</t>
  </si>
  <si>
    <t>B.BRAUN ADRIA RSRB DOO</t>
  </si>
  <si>
    <t>BEOHEM-3 DOO</t>
  </si>
  <si>
    <t xml:space="preserve"> INO-PHARM D.O.O.</t>
  </si>
  <si>
    <t>MEDIKUNION DOO</t>
  </si>
  <si>
    <t xml:space="preserve"> PHOENIX PHARMA DOO</t>
  </si>
  <si>
    <t>SLAVIAMED</t>
  </si>
  <si>
    <t>SOPHARMA TRADING</t>
  </si>
  <si>
    <t>UKUPNO LEK</t>
  </si>
  <si>
    <t xml:space="preserve">3.LEK C LISTA </t>
  </si>
  <si>
    <t>PFIZER SRB doo</t>
  </si>
  <si>
    <t xml:space="preserve">UKUPNO LEK C LISTA </t>
  </si>
  <si>
    <t xml:space="preserve">4.UGR.MAT.ORTOPEDIJA </t>
  </si>
  <si>
    <t xml:space="preserve">5.UM IMPLATANTI </t>
  </si>
  <si>
    <t xml:space="preserve">ORTHOAID </t>
  </si>
  <si>
    <t>UKUPNO IMPLATANTI</t>
  </si>
  <si>
    <t xml:space="preserve">6.SANITET </t>
  </si>
  <si>
    <t xml:space="preserve"> B.BRAUN ADRIA RSRB DOO</t>
  </si>
  <si>
    <t>HUMANIS DOO BEOGRAD-ZVEZDARA</t>
  </si>
  <si>
    <t xml:space="preserve"> LAYON DOO</t>
  </si>
  <si>
    <t xml:space="preserve"> MAGNA PHARMACIA</t>
  </si>
  <si>
    <t>SOUL MEDICAL DOO</t>
  </si>
  <si>
    <t>VICOR DOO</t>
  </si>
  <si>
    <t xml:space="preserve"> ZOREX PHARMA D.O.O.</t>
  </si>
  <si>
    <t xml:space="preserve">UKUPNO SANITET </t>
  </si>
  <si>
    <t xml:space="preserve">7. REAGNESI  </t>
  </si>
  <si>
    <t xml:space="preserve"> EAST DIAGNOSTICS DOO</t>
  </si>
  <si>
    <t xml:space="preserve"> LABTEH EXPORT-IMPORT DOO</t>
  </si>
  <si>
    <t>PROMEDIA DOO</t>
  </si>
  <si>
    <t>YUNYCOM DOO</t>
  </si>
  <si>
    <t>UKUPNO REAGENSI</t>
  </si>
  <si>
    <t xml:space="preserve">8.HEMOFILIJA  </t>
  </si>
  <si>
    <t xml:space="preserve">UKUPNO HEMOFILIJA </t>
  </si>
  <si>
    <t>9.ENERGENTI</t>
  </si>
  <si>
    <t xml:space="preserve">CESTOR VEKS </t>
  </si>
  <si>
    <t xml:space="preserve">EPS </t>
  </si>
  <si>
    <t xml:space="preserve">UKUPNO ENERGENTI </t>
  </si>
  <si>
    <t xml:space="preserve">10.HEMODIJALIZA </t>
  </si>
  <si>
    <t xml:space="preserve">PHARMANOVA DOO </t>
  </si>
  <si>
    <t xml:space="preserve">UKUPNO HEMODIJALIZA </t>
  </si>
  <si>
    <t xml:space="preserve">11.STENTOVI </t>
  </si>
  <si>
    <t xml:space="preserve">MEDICA LINEA PHARM </t>
  </si>
  <si>
    <t xml:space="preserve">HERMES PHARMA </t>
  </si>
  <si>
    <t xml:space="preserve">UKUPNO STENTOVI </t>
  </si>
  <si>
    <t xml:space="preserve">UKUPNO DIREKTNA PLAĆANJA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</si>
</sst>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17" fontId="5" fillId="3" borderId="5" xfId="1" applyNumberFormat="1" applyFont="1" applyFill="1" applyBorder="1"/>
    <xf numFmtId="17" fontId="5" fillId="5" borderId="3" xfId="1" applyNumberFormat="1" applyFont="1" applyFill="1" applyBorder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21" t="s">
        <v>75</v>
      </c>
      <c r="C2" s="21"/>
    </row>
    <row r="3" spans="2:15" x14ac:dyDescent="0.3">
      <c r="B3" s="21"/>
      <c r="C3" s="21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workbookViewId="0">
      <selection activeCell="C16" sqref="C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DCE24-E777-4245-BE46-15B4BCD8CD1C}">
  <dimension ref="B4:C10"/>
  <sheetViews>
    <sheetView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102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633.89</v>
      </c>
    </row>
    <row r="9" spans="2:3" ht="15" thickBot="1" x14ac:dyDescent="0.35">
      <c r="B9" s="9" t="s">
        <v>4</v>
      </c>
      <c r="C9" s="10">
        <f>SUM(C8:C8)</f>
        <v>633.89</v>
      </c>
    </row>
    <row r="10" spans="2:3" ht="16.2" thickBot="1" x14ac:dyDescent="0.35">
      <c r="B10" s="11" t="s">
        <v>4</v>
      </c>
      <c r="C10" s="12">
        <f>SUM(C9)</f>
        <v>633.89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3490F-EFC1-41CE-A3CC-B94833DE39BA}">
  <dimension ref="B3:C23"/>
  <sheetViews>
    <sheetView topLeftCell="A4" workbookViewId="0">
      <selection activeCell="B18" sqref="B18:C23"/>
    </sheetView>
  </sheetViews>
  <sheetFormatPr defaultRowHeight="14.4" x14ac:dyDescent="0.3"/>
  <cols>
    <col min="2" max="2" width="49.6640625" customWidth="1"/>
    <col min="3" max="3" width="27.33203125" customWidth="1"/>
  </cols>
  <sheetData>
    <row r="3" spans="2:3" ht="15" thickBot="1" x14ac:dyDescent="0.35"/>
    <row r="4" spans="2:3" ht="15.6" x14ac:dyDescent="0.3">
      <c r="B4" s="1" t="s">
        <v>0</v>
      </c>
      <c r="C4" s="2"/>
    </row>
    <row r="5" spans="2:3" ht="16.2" thickBot="1" x14ac:dyDescent="0.35">
      <c r="B5" s="3" t="s">
        <v>1</v>
      </c>
      <c r="C5" s="4" t="s">
        <v>103</v>
      </c>
    </row>
    <row r="6" spans="2:3" ht="16.2" thickBot="1" x14ac:dyDescent="0.35">
      <c r="B6" s="15" t="s">
        <v>77</v>
      </c>
      <c r="C6" s="16"/>
    </row>
    <row r="7" spans="2:3" x14ac:dyDescent="0.3">
      <c r="B7" s="5" t="s">
        <v>104</v>
      </c>
      <c r="C7" s="6"/>
    </row>
    <row r="8" spans="2:3" x14ac:dyDescent="0.3">
      <c r="B8" s="7" t="s">
        <v>11</v>
      </c>
      <c r="C8" s="13">
        <v>134100</v>
      </c>
    </row>
    <row r="9" spans="2:3" x14ac:dyDescent="0.3">
      <c r="B9" s="7" t="s">
        <v>10</v>
      </c>
      <c r="C9" s="13">
        <v>460056</v>
      </c>
    </row>
    <row r="10" spans="2:3" x14ac:dyDescent="0.3">
      <c r="B10" s="7" t="s">
        <v>105</v>
      </c>
      <c r="C10" s="13">
        <v>50640</v>
      </c>
    </row>
    <row r="11" spans="2:3" x14ac:dyDescent="0.3">
      <c r="B11" s="7" t="s">
        <v>106</v>
      </c>
      <c r="C11" s="13">
        <v>6435</v>
      </c>
    </row>
    <row r="12" spans="2:3" x14ac:dyDescent="0.3">
      <c r="B12" s="7" t="s">
        <v>107</v>
      </c>
      <c r="C12" s="13">
        <v>26079.29</v>
      </c>
    </row>
    <row r="13" spans="2:3" ht="15" thickBot="1" x14ac:dyDescent="0.35">
      <c r="B13" s="9" t="s">
        <v>80</v>
      </c>
      <c r="C13" s="10">
        <f>SUM(C8:C12)</f>
        <v>677310.29</v>
      </c>
    </row>
    <row r="14" spans="2:3" x14ac:dyDescent="0.3">
      <c r="B14" s="5" t="s">
        <v>108</v>
      </c>
      <c r="C14" s="6"/>
    </row>
    <row r="15" spans="2:3" x14ac:dyDescent="0.3">
      <c r="B15" s="7" t="s">
        <v>109</v>
      </c>
      <c r="C15" s="13">
        <v>423960</v>
      </c>
    </row>
    <row r="16" spans="2:3" ht="15" thickBot="1" x14ac:dyDescent="0.35">
      <c r="B16" s="9" t="s">
        <v>80</v>
      </c>
      <c r="C16" s="10">
        <f>SUM(C15:C15)</f>
        <v>423960</v>
      </c>
    </row>
    <row r="17" spans="2:3" ht="16.2" thickBot="1" x14ac:dyDescent="0.35">
      <c r="B17" s="11" t="s">
        <v>7</v>
      </c>
      <c r="C17" s="12">
        <f>SUM(C16,C13)</f>
        <v>1101270.29</v>
      </c>
    </row>
    <row r="18" spans="2:3" x14ac:dyDescent="0.3">
      <c r="B18" s="5" t="s">
        <v>84</v>
      </c>
      <c r="C18" s="6"/>
    </row>
    <row r="19" spans="2:3" x14ac:dyDescent="0.3">
      <c r="B19" s="7" t="s">
        <v>110</v>
      </c>
      <c r="C19" s="8">
        <v>103220240.03</v>
      </c>
    </row>
    <row r="20" spans="2:3" x14ac:dyDescent="0.3">
      <c r="B20" s="7" t="s">
        <v>112</v>
      </c>
      <c r="C20" s="8">
        <v>355129.63</v>
      </c>
    </row>
    <row r="21" spans="2:3" x14ac:dyDescent="0.3">
      <c r="B21" s="7" t="s">
        <v>111</v>
      </c>
      <c r="C21" s="8">
        <v>2700</v>
      </c>
    </row>
    <row r="22" spans="2:3" ht="15" thickBot="1" x14ac:dyDescent="0.35">
      <c r="B22" s="9" t="s">
        <v>70</v>
      </c>
      <c r="C22" s="10">
        <f>SUM(C19:C21)</f>
        <v>103578069.66</v>
      </c>
    </row>
    <row r="23" spans="2:3" ht="16.2" thickBot="1" x14ac:dyDescent="0.35">
      <c r="B23" s="11" t="s">
        <v>4</v>
      </c>
      <c r="C23" s="12">
        <f>SUM(C22,C17)</f>
        <v>104679339.95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8365D-2F08-4B49-B053-B47ED56567FC}">
  <dimension ref="B4:C86"/>
  <sheetViews>
    <sheetView tabSelected="1" topLeftCell="A67" workbookViewId="0">
      <selection activeCell="F87" sqref="F86:F87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113</v>
      </c>
    </row>
    <row r="7" spans="2:3" ht="16.2" thickBot="1" x14ac:dyDescent="0.35">
      <c r="B7" s="15" t="s">
        <v>114</v>
      </c>
      <c r="C7" s="16"/>
    </row>
    <row r="8" spans="2:3" x14ac:dyDescent="0.3">
      <c r="B8" s="19" t="s">
        <v>115</v>
      </c>
      <c r="C8" s="6"/>
    </row>
    <row r="9" spans="2:3" x14ac:dyDescent="0.3">
      <c r="B9" s="7" t="s">
        <v>43</v>
      </c>
      <c r="C9" s="13">
        <v>58610.42</v>
      </c>
    </row>
    <row r="10" spans="2:3" x14ac:dyDescent="0.3">
      <c r="B10" s="7" t="s">
        <v>116</v>
      </c>
      <c r="C10" s="13">
        <v>47642.63</v>
      </c>
    </row>
    <row r="11" spans="2:3" x14ac:dyDescent="0.3">
      <c r="B11" s="7" t="s">
        <v>117</v>
      </c>
      <c r="C11" s="13">
        <v>393526.32</v>
      </c>
    </row>
    <row r="12" spans="2:3" x14ac:dyDescent="0.3">
      <c r="B12" s="7" t="s">
        <v>35</v>
      </c>
      <c r="C12" s="13">
        <v>1096416.6399999999</v>
      </c>
    </row>
    <row r="13" spans="2:3" x14ac:dyDescent="0.3">
      <c r="B13" s="7" t="s">
        <v>118</v>
      </c>
      <c r="C13" s="13">
        <v>42169.38</v>
      </c>
    </row>
    <row r="14" spans="2:3" ht="15" thickBot="1" x14ac:dyDescent="0.35">
      <c r="B14" s="20" t="s">
        <v>119</v>
      </c>
      <c r="C14" s="10">
        <f>SUM(C9:C13)</f>
        <v>1638365.3899999997</v>
      </c>
    </row>
    <row r="15" spans="2:3" x14ac:dyDescent="0.3">
      <c r="B15" s="19" t="s">
        <v>120</v>
      </c>
      <c r="C15" s="6"/>
    </row>
    <row r="16" spans="2:3" x14ac:dyDescent="0.3">
      <c r="B16" s="7" t="s">
        <v>41</v>
      </c>
      <c r="C16" s="13">
        <v>4083.15</v>
      </c>
    </row>
    <row r="17" spans="2:3" x14ac:dyDescent="0.3">
      <c r="B17" s="7" t="s">
        <v>43</v>
      </c>
      <c r="C17" s="13">
        <v>101231.9</v>
      </c>
    </row>
    <row r="18" spans="2:3" x14ac:dyDescent="0.3">
      <c r="B18" s="7" t="s">
        <v>121</v>
      </c>
      <c r="C18" s="13">
        <v>18055.400000000001</v>
      </c>
    </row>
    <row r="19" spans="2:3" x14ac:dyDescent="0.3">
      <c r="B19" s="7" t="s">
        <v>122</v>
      </c>
      <c r="C19" s="13">
        <v>283965</v>
      </c>
    </row>
    <row r="20" spans="2:3" x14ac:dyDescent="0.3">
      <c r="B20" s="7" t="s">
        <v>123</v>
      </c>
      <c r="C20" s="13">
        <v>592900</v>
      </c>
    </row>
    <row r="21" spans="2:3" x14ac:dyDescent="0.3">
      <c r="B21" s="7" t="s">
        <v>116</v>
      </c>
      <c r="C21" s="13">
        <v>1572274.82</v>
      </c>
    </row>
    <row r="22" spans="2:3" x14ac:dyDescent="0.3">
      <c r="B22" s="7" t="s">
        <v>124</v>
      </c>
      <c r="C22" s="13">
        <v>154970.31</v>
      </c>
    </row>
    <row r="23" spans="2:3" x14ac:dyDescent="0.3">
      <c r="B23" s="7" t="s">
        <v>125</v>
      </c>
      <c r="C23" s="13">
        <v>749760</v>
      </c>
    </row>
    <row r="24" spans="2:3" x14ac:dyDescent="0.3">
      <c r="B24" s="7" t="s">
        <v>117</v>
      </c>
      <c r="C24" s="13">
        <v>3982.44</v>
      </c>
    </row>
    <row r="25" spans="2:3" x14ac:dyDescent="0.3">
      <c r="B25" s="7" t="s">
        <v>126</v>
      </c>
      <c r="C25" s="13">
        <v>3779129.37</v>
      </c>
    </row>
    <row r="26" spans="2:3" x14ac:dyDescent="0.3">
      <c r="B26" s="7" t="s">
        <v>127</v>
      </c>
      <c r="C26" s="13">
        <v>7661.61</v>
      </c>
    </row>
    <row r="27" spans="2:3" x14ac:dyDescent="0.3">
      <c r="B27" s="7" t="s">
        <v>128</v>
      </c>
      <c r="C27" s="13">
        <v>2026565.23</v>
      </c>
    </row>
    <row r="28" spans="2:3" x14ac:dyDescent="0.3">
      <c r="B28" s="7" t="s">
        <v>118</v>
      </c>
      <c r="C28" s="13">
        <v>1977921.55</v>
      </c>
    </row>
    <row r="29" spans="2:3" ht="15" thickBot="1" x14ac:dyDescent="0.35">
      <c r="B29" s="9" t="s">
        <v>129</v>
      </c>
      <c r="C29" s="10">
        <f>SUM(C16:C28)</f>
        <v>11272500.780000001</v>
      </c>
    </row>
    <row r="30" spans="2:3" x14ac:dyDescent="0.3">
      <c r="B30" s="5" t="s">
        <v>130</v>
      </c>
      <c r="C30" s="6"/>
    </row>
    <row r="31" spans="2:3" x14ac:dyDescent="0.3">
      <c r="B31" s="7" t="s">
        <v>41</v>
      </c>
      <c r="C31" s="13">
        <v>1987898.22</v>
      </c>
    </row>
    <row r="32" spans="2:3" x14ac:dyDescent="0.3">
      <c r="B32" s="7" t="s">
        <v>43</v>
      </c>
      <c r="C32" s="13">
        <v>346275.38</v>
      </c>
    </row>
    <row r="33" spans="2:3" x14ac:dyDescent="0.3">
      <c r="B33" s="7" t="s">
        <v>116</v>
      </c>
      <c r="C33" s="13">
        <v>56061.919999999998</v>
      </c>
    </row>
    <row r="34" spans="2:3" x14ac:dyDescent="0.3">
      <c r="B34" s="7" t="s">
        <v>52</v>
      </c>
      <c r="C34" s="13">
        <v>71834.399999999994</v>
      </c>
    </row>
    <row r="35" spans="2:3" x14ac:dyDescent="0.3">
      <c r="B35" s="7" t="s">
        <v>131</v>
      </c>
      <c r="C35" s="13">
        <v>919009.78</v>
      </c>
    </row>
    <row r="36" spans="2:3" x14ac:dyDescent="0.3">
      <c r="B36" s="7" t="s">
        <v>35</v>
      </c>
      <c r="C36" s="13">
        <v>2155223</v>
      </c>
    </row>
    <row r="37" spans="2:3" x14ac:dyDescent="0.3">
      <c r="B37" s="7" t="s">
        <v>128</v>
      </c>
      <c r="C37" s="13">
        <v>767280.01</v>
      </c>
    </row>
    <row r="38" spans="2:3" x14ac:dyDescent="0.3">
      <c r="B38" s="7" t="s">
        <v>118</v>
      </c>
      <c r="C38" s="13">
        <v>686246.11</v>
      </c>
    </row>
    <row r="39" spans="2:3" ht="15" thickBot="1" x14ac:dyDescent="0.35">
      <c r="B39" s="9" t="s">
        <v>132</v>
      </c>
      <c r="C39" s="10">
        <f>SUM(C31:C38)</f>
        <v>6989828.8200000003</v>
      </c>
    </row>
    <row r="40" spans="2:3" x14ac:dyDescent="0.3">
      <c r="B40" s="5" t="s">
        <v>133</v>
      </c>
      <c r="C40" s="6"/>
    </row>
    <row r="41" spans="2:3" x14ac:dyDescent="0.3">
      <c r="B41" s="7" t="s">
        <v>106</v>
      </c>
      <c r="C41" s="13">
        <v>823608.5</v>
      </c>
    </row>
    <row r="42" spans="2:3" ht="15" thickBot="1" x14ac:dyDescent="0.35">
      <c r="B42" s="9" t="s">
        <v>32</v>
      </c>
      <c r="C42" s="10">
        <f>SUM(C41:C41)</f>
        <v>823608.5</v>
      </c>
    </row>
    <row r="43" spans="2:3" x14ac:dyDescent="0.3">
      <c r="B43" s="5" t="s">
        <v>134</v>
      </c>
      <c r="C43" s="6"/>
    </row>
    <row r="44" spans="2:3" x14ac:dyDescent="0.3">
      <c r="B44" s="7" t="s">
        <v>106</v>
      </c>
      <c r="C44" s="13">
        <v>212355</v>
      </c>
    </row>
    <row r="45" spans="2:3" x14ac:dyDescent="0.3">
      <c r="B45" s="7" t="s">
        <v>135</v>
      </c>
      <c r="C45" s="13">
        <v>102960</v>
      </c>
    </row>
    <row r="46" spans="2:3" ht="15" thickBot="1" x14ac:dyDescent="0.35">
      <c r="B46" s="9" t="s">
        <v>136</v>
      </c>
      <c r="C46" s="10">
        <f>SUM(C44:C45)</f>
        <v>315315</v>
      </c>
    </row>
    <row r="47" spans="2:3" x14ac:dyDescent="0.3">
      <c r="B47" s="19" t="s">
        <v>137</v>
      </c>
      <c r="C47" s="6"/>
    </row>
    <row r="48" spans="2:3" x14ac:dyDescent="0.3">
      <c r="B48" s="7" t="s">
        <v>138</v>
      </c>
      <c r="C48" s="13">
        <v>12980</v>
      </c>
    </row>
    <row r="49" spans="2:3" x14ac:dyDescent="0.3">
      <c r="B49" s="7" t="s">
        <v>139</v>
      </c>
      <c r="C49" s="13">
        <v>34100</v>
      </c>
    </row>
    <row r="50" spans="2:3" x14ac:dyDescent="0.3">
      <c r="B50" s="7" t="s">
        <v>140</v>
      </c>
      <c r="C50" s="13">
        <v>199870</v>
      </c>
    </row>
    <row r="51" spans="2:3" x14ac:dyDescent="0.3">
      <c r="B51" s="7" t="s">
        <v>141</v>
      </c>
      <c r="C51" s="13">
        <v>48600</v>
      </c>
    </row>
    <row r="52" spans="2:3" x14ac:dyDescent="0.3">
      <c r="B52" s="7" t="s">
        <v>35</v>
      </c>
      <c r="C52" s="13">
        <v>122959.8</v>
      </c>
    </row>
    <row r="53" spans="2:3" x14ac:dyDescent="0.3">
      <c r="B53" s="7" t="s">
        <v>142</v>
      </c>
      <c r="C53" s="13">
        <v>95040</v>
      </c>
    </row>
    <row r="54" spans="2:3" x14ac:dyDescent="0.3">
      <c r="B54" s="7" t="s">
        <v>143</v>
      </c>
      <c r="C54" s="13">
        <v>22990</v>
      </c>
    </row>
    <row r="55" spans="2:3" x14ac:dyDescent="0.3">
      <c r="B55" s="7" t="s">
        <v>144</v>
      </c>
      <c r="C55" s="13">
        <v>488290</v>
      </c>
    </row>
    <row r="56" spans="2:3" ht="15" thickBot="1" x14ac:dyDescent="0.35">
      <c r="B56" s="9" t="s">
        <v>145</v>
      </c>
      <c r="C56" s="10">
        <f>SUM(C48:C55)</f>
        <v>1024829.8</v>
      </c>
    </row>
    <row r="57" spans="2:3" x14ac:dyDescent="0.3">
      <c r="B57" s="19" t="s">
        <v>146</v>
      </c>
      <c r="C57" s="6"/>
    </row>
    <row r="58" spans="2:3" x14ac:dyDescent="0.3">
      <c r="B58" s="7" t="s">
        <v>147</v>
      </c>
      <c r="C58" s="13">
        <v>31314.82</v>
      </c>
    </row>
    <row r="59" spans="2:3" x14ac:dyDescent="0.3">
      <c r="B59" s="7" t="s">
        <v>148</v>
      </c>
      <c r="C59" s="13">
        <v>39048</v>
      </c>
    </row>
    <row r="60" spans="2:3" x14ac:dyDescent="0.3">
      <c r="B60" s="7" t="s">
        <v>52</v>
      </c>
      <c r="C60" s="13">
        <v>14070829.199999999</v>
      </c>
    </row>
    <row r="61" spans="2:3" x14ac:dyDescent="0.3">
      <c r="B61" s="7" t="s">
        <v>149</v>
      </c>
      <c r="C61" s="13">
        <v>72319.5</v>
      </c>
    </row>
    <row r="62" spans="2:3" x14ac:dyDescent="0.3">
      <c r="B62" s="7" t="s">
        <v>143</v>
      </c>
      <c r="C62" s="13">
        <v>1326732</v>
      </c>
    </row>
    <row r="63" spans="2:3" x14ac:dyDescent="0.3">
      <c r="B63" s="7" t="s">
        <v>150</v>
      </c>
      <c r="C63" s="13">
        <v>4871520</v>
      </c>
    </row>
    <row r="64" spans="2:3" ht="15" thickBot="1" x14ac:dyDescent="0.35">
      <c r="B64" s="9" t="s">
        <v>151</v>
      </c>
      <c r="C64" s="10">
        <f>SUM(C58:C63)</f>
        <v>20411763.52</v>
      </c>
    </row>
    <row r="65" spans="2:3" x14ac:dyDescent="0.3">
      <c r="B65" s="5" t="s">
        <v>152</v>
      </c>
      <c r="C65" s="6"/>
    </row>
    <row r="66" spans="2:3" x14ac:dyDescent="0.3">
      <c r="B66" s="7" t="s">
        <v>35</v>
      </c>
      <c r="C66" s="13">
        <v>370953</v>
      </c>
    </row>
    <row r="67" spans="2:3" ht="15" thickBot="1" x14ac:dyDescent="0.35">
      <c r="B67" s="9" t="s">
        <v>153</v>
      </c>
      <c r="C67" s="10">
        <f>SUM(C66:C66)</f>
        <v>370953</v>
      </c>
    </row>
    <row r="68" spans="2:3" x14ac:dyDescent="0.3">
      <c r="B68" s="5" t="s">
        <v>154</v>
      </c>
      <c r="C68" s="6"/>
    </row>
    <row r="69" spans="2:3" x14ac:dyDescent="0.3">
      <c r="B69" s="7" t="s">
        <v>155</v>
      </c>
      <c r="C69" s="13">
        <v>3000999.79</v>
      </c>
    </row>
    <row r="70" spans="2:3" x14ac:dyDescent="0.3">
      <c r="B70" s="7" t="s">
        <v>156</v>
      </c>
      <c r="C70" s="13">
        <v>4047230.23</v>
      </c>
    </row>
    <row r="71" spans="2:3" ht="15" thickBot="1" x14ac:dyDescent="0.35">
      <c r="B71" s="9" t="s">
        <v>157</v>
      </c>
      <c r="C71" s="10">
        <f>SUM(C69:C70)</f>
        <v>7048230.0199999996</v>
      </c>
    </row>
    <row r="72" spans="2:3" x14ac:dyDescent="0.3">
      <c r="B72" s="5" t="s">
        <v>158</v>
      </c>
      <c r="C72" s="6"/>
    </row>
    <row r="73" spans="2:3" x14ac:dyDescent="0.3">
      <c r="B73" s="7" t="s">
        <v>43</v>
      </c>
      <c r="C73" s="13">
        <v>461230</v>
      </c>
    </row>
    <row r="74" spans="2:3" x14ac:dyDescent="0.3">
      <c r="B74" s="7" t="s">
        <v>159</v>
      </c>
      <c r="C74" s="13">
        <v>88814</v>
      </c>
    </row>
    <row r="75" spans="2:3" ht="15" thickBot="1" x14ac:dyDescent="0.35">
      <c r="B75" s="9" t="s">
        <v>160</v>
      </c>
      <c r="C75" s="10">
        <f>SUM(C73:C74)</f>
        <v>550044</v>
      </c>
    </row>
    <row r="76" spans="2:3" x14ac:dyDescent="0.3">
      <c r="B76" s="5" t="s">
        <v>161</v>
      </c>
      <c r="C76" s="6"/>
    </row>
    <row r="77" spans="2:3" x14ac:dyDescent="0.3">
      <c r="B77" s="7" t="s">
        <v>162</v>
      </c>
      <c r="C77" s="13">
        <v>626670</v>
      </c>
    </row>
    <row r="78" spans="2:3" x14ac:dyDescent="0.3">
      <c r="B78" s="7" t="s">
        <v>163</v>
      </c>
      <c r="C78" s="13">
        <v>41800</v>
      </c>
    </row>
    <row r="79" spans="2:3" x14ac:dyDescent="0.3">
      <c r="B79" s="7" t="s">
        <v>52</v>
      </c>
      <c r="C79" s="13">
        <v>435600</v>
      </c>
    </row>
    <row r="80" spans="2:3" x14ac:dyDescent="0.3">
      <c r="B80" s="7" t="s">
        <v>142</v>
      </c>
      <c r="C80" s="13">
        <v>376200</v>
      </c>
    </row>
    <row r="81" spans="2:3" ht="15" thickBot="1" x14ac:dyDescent="0.35">
      <c r="B81" s="9" t="s">
        <v>164</v>
      </c>
      <c r="C81" s="10">
        <f>SUM(C77:C80)</f>
        <v>1480270</v>
      </c>
    </row>
    <row r="82" spans="2:3" ht="16.2" thickBot="1" x14ac:dyDescent="0.35">
      <c r="B82" s="11" t="s">
        <v>165</v>
      </c>
      <c r="C82" s="12">
        <f>SUM(C81,C75,C71,C67,C64,C56,C46,C42,C39,C29,C14)</f>
        <v>51925708.829999998</v>
      </c>
    </row>
    <row r="83" spans="2:3" x14ac:dyDescent="0.3">
      <c r="B83" s="5" t="s">
        <v>94</v>
      </c>
      <c r="C83" s="6"/>
    </row>
    <row r="84" spans="2:3" x14ac:dyDescent="0.3">
      <c r="B84" s="7" t="s">
        <v>3</v>
      </c>
      <c r="C84" s="8">
        <v>80184.92</v>
      </c>
    </row>
    <row r="85" spans="2:3" ht="15" thickBot="1" x14ac:dyDescent="0.35">
      <c r="B85" s="9" t="s">
        <v>70</v>
      </c>
      <c r="C85" s="10">
        <f>SUM(C84:C84)</f>
        <v>80184.92</v>
      </c>
    </row>
    <row r="86" spans="2:3" ht="16.2" thickBot="1" x14ac:dyDescent="0.35">
      <c r="B86" s="11" t="s">
        <v>4</v>
      </c>
      <c r="C86" s="12">
        <f>SUM(C85,C82)</f>
        <v>52005893.75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13</vt:i4>
      </vt:variant>
    </vt:vector>
  </HeadingPairs>
  <TitlesOfParts>
    <vt:vector size="13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  <vt:lpstr>15.05.2026</vt:lpstr>
      <vt:lpstr>18.05.2026.</vt:lpstr>
      <vt:lpstr>19.05.2026.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2026-05-20T06:34:05Z</dcterms:modified>
</cp:coreProperties>
</file>